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puc-my.sharepoint.com/personal/jeremy_ho_cpuc_ca_gov/Documents/Proceedings/02. R1807006 Affordability (All Utility)/Water Tracker/01. Utility Quarterly Submission/2023.08 August/Service List/LU/"/>
    </mc:Choice>
  </mc:AlternateContent>
  <xr:revisionPtr revIDLastSave="0" documentId="8_{AD34181D-EA9B-4FE9-867F-56703B51E0BA}" xr6:coauthVersionLast="47" xr6:coauthVersionMax="47" xr10:uidLastSave="{00000000-0000-0000-0000-000000000000}"/>
  <bookViews>
    <workbookView xWindow="-180" yWindow="7620" windowWidth="38610" windowHeight="10425" activeTab="1" xr2:uid="{C3D1012B-4E6C-41E5-8223-8F03A435835E}"/>
  </bookViews>
  <sheets>
    <sheet name="AV_Rev Req't_yrs 1-3" sheetId="2" r:id="rId1"/>
    <sheet name="Park_Rev Req't_yrs 1-3" sheetId="3" r:id="rId2"/>
    <sheet name="Sheet1" sheetId="1" r:id="rId3"/>
  </sheets>
  <definedNames>
    <definedName name="_xlnm._FilterDatabase" localSheetId="0" hidden="1">'AV_Rev Req''t_yrs 1-3'!$A$1:$K$51</definedName>
    <definedName name="_xlnm._FilterDatabase" localSheetId="1" hidden="1">'Park_Rev Req''t_yrs 1-3'!$A$1:$K$51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2" i="3" l="1"/>
  <c r="G52" i="3"/>
  <c r="Q8" i="3"/>
  <c r="P8" i="3"/>
  <c r="O8" i="3"/>
  <c r="N8" i="3"/>
  <c r="Q7" i="3"/>
  <c r="P7" i="3"/>
  <c r="O7" i="3"/>
  <c r="N7" i="3"/>
  <c r="F7" i="3"/>
  <c r="F52" i="3" s="1"/>
  <c r="Q6" i="3"/>
  <c r="P6" i="3"/>
  <c r="O6" i="3"/>
  <c r="N6" i="3"/>
  <c r="E6" i="3"/>
  <c r="E52" i="3" s="1"/>
  <c r="Q5" i="3"/>
  <c r="P5" i="3"/>
  <c r="N5" i="3"/>
  <c r="C2" i="3"/>
  <c r="O5" i="3" l="1"/>
  <c r="H52" i="2" l="1"/>
  <c r="G52" i="2"/>
  <c r="F52" i="2"/>
  <c r="E52" i="2"/>
  <c r="Q8" i="2"/>
  <c r="P8" i="2"/>
  <c r="O8" i="2"/>
  <c r="N8" i="2"/>
  <c r="Q7" i="2"/>
  <c r="P7" i="2"/>
  <c r="O7" i="2"/>
  <c r="N7" i="2"/>
  <c r="Q6" i="2"/>
  <c r="P6" i="2"/>
  <c r="O6" i="2"/>
  <c r="N6" i="2"/>
  <c r="Q5" i="2"/>
  <c r="P5" i="2"/>
  <c r="O5" i="2"/>
  <c r="N5" i="2"/>
  <c r="C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tc={83361EB7-DF7A-4BE5-9338-8E6531607F41}</author>
    <author>tc={F1A4C9BE-307B-414F-BFDB-E07B55C67C78}</author>
    <author>tc={86FBCB9D-D82C-4245-B4FC-BA690E0471AD}</author>
    <author>tc={063E5A1C-E99C-48BA-9838-646C6AAE4594}</author>
    <author>tc={F6FB07D9-0D06-41F1-ACC5-ECD7A0A9C824}</author>
  </authors>
  <commentList>
    <comment ref="E3" authorId="0" shapeId="0" xr:uid="{83361EB7-DF7A-4BE5-9338-8E6531607F41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F1A4C9BE-307B-414F-BFDB-E07B55C67C78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86FBCB9D-D82C-4245-B4FC-BA690E0471AD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063E5A1C-E99C-48BA-9838-646C6AAE4594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  <comment ref="E7" authorId="4" shapeId="0" xr:uid="{F6FB07D9-0D06-41F1-ACC5-ECD7A0A9C824}">
      <text>
        <t>[Threaded comment]
Your version of Excel allows you to read this threaded comment; however, any edits to it will get removed if the file is opened in a newer version of Excel. Learn more: https://go.microsoft.com/fwlink/?linkid=870924
Comment:
    Incremental Revenue Requirements starting this row.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tc={FE2295AA-5B69-4675-AE31-3444FF86EAEE}</author>
    <author>tc={CDB52A59-F478-4136-B27F-07B9A6B4D907}</author>
    <author>tc={4E7D777D-0205-4CE5-B7E0-50D5CC454745}</author>
    <author>tc={BC52C9DA-4A4B-418C-91D4-47BD1AC16B9D}</author>
  </authors>
  <commentList>
    <comment ref="E3" authorId="0" shapeId="0" xr:uid="{FE2295AA-5B69-4675-AE31-3444FF86EAEE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CDB52A59-F478-4136-B27F-07B9A6B4D907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4E7D777D-0205-4CE5-B7E0-50D5CC454745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BC52C9DA-4A4B-418C-91D4-47BD1AC16B9D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sharedStrings.xml><?xml version="1.0" encoding="utf-8"?>
<sst xmlns="http://schemas.openxmlformats.org/spreadsheetml/2006/main" count="136" uniqueCount="59">
  <si>
    <t>Apple Valley</t>
  </si>
  <si>
    <t>Revenue Requirement Projections</t>
  </si>
  <si>
    <t>District</t>
  </si>
  <si>
    <t>Years</t>
  </si>
  <si>
    <t>Incremental Change</t>
  </si>
  <si>
    <t>Status</t>
  </si>
  <si>
    <t>Proceeding/Decision/AL #</t>
  </si>
  <si>
    <t>Description</t>
  </si>
  <si>
    <t>Revenue Recovery Mechanism (Surcharge, Credit, Rev Req't)</t>
  </si>
  <si>
    <t>Date Item Submitted</t>
  </si>
  <si>
    <t>Eff. Date or Proposed Eff Date (month/year)</t>
  </si>
  <si>
    <t>Expiration Date</t>
  </si>
  <si>
    <t>Last Adopted GRC Revenue Requirement</t>
  </si>
  <si>
    <t>AL 255/D.20-09-019</t>
  </si>
  <si>
    <t>Last Adopted Revenue Requirement</t>
  </si>
  <si>
    <t>N/A</t>
  </si>
  <si>
    <t>Existing</t>
  </si>
  <si>
    <t>AL 262-W</t>
  </si>
  <si>
    <t>WRAM MCBA One-time surcredit</t>
  </si>
  <si>
    <t>Credit</t>
  </si>
  <si>
    <t>AL 257-W</t>
  </si>
  <si>
    <t>WRAM MCBA</t>
  </si>
  <si>
    <t>Surcharge</t>
  </si>
  <si>
    <t>New</t>
  </si>
  <si>
    <t>AL 269-A/D.23-02-003</t>
  </si>
  <si>
    <t>GRC Application 2022/Decision</t>
  </si>
  <si>
    <t>Rev Req't</t>
  </si>
  <si>
    <t>Pending</t>
  </si>
  <si>
    <t>AL 270-W-A</t>
  </si>
  <si>
    <t>One-time overcollection</t>
  </si>
  <si>
    <t>Anticipated</t>
  </si>
  <si>
    <t>AL 273-W</t>
  </si>
  <si>
    <t>Escalation Year 2023</t>
  </si>
  <si>
    <t>5/15/2023</t>
  </si>
  <si>
    <t>AL 274-W</t>
  </si>
  <si>
    <t>2022 IRMA Amortization</t>
  </si>
  <si>
    <t>AL 275-W</t>
  </si>
  <si>
    <t>Pension Expense Balancing Account</t>
  </si>
  <si>
    <t>CEOWBA One-time Surcredit</t>
  </si>
  <si>
    <t>TCJA One-time Surcredit</t>
  </si>
  <si>
    <t>AL XXX-W</t>
  </si>
  <si>
    <t>Escalation Year 2024</t>
  </si>
  <si>
    <t>End</t>
  </si>
  <si>
    <t>Total</t>
  </si>
  <si>
    <t>%</t>
  </si>
  <si>
    <t>Park Water</t>
  </si>
  <si>
    <t>ALs 295-W/316-W</t>
  </si>
  <si>
    <t>AL 322</t>
  </si>
  <si>
    <t>AL 328</t>
  </si>
  <si>
    <t>Production/Purchased Water Offset</t>
  </si>
  <si>
    <t>D.23-02-003/AL 331</t>
  </si>
  <si>
    <t>GRC Application TY 2022</t>
  </si>
  <si>
    <t>AL 332</t>
  </si>
  <si>
    <t>AL 335</t>
  </si>
  <si>
    <t>AL 336</t>
  </si>
  <si>
    <t>AL 337</t>
  </si>
  <si>
    <t>Group Pension Balancing Account</t>
  </si>
  <si>
    <t>CEOWBA Surcredit</t>
  </si>
  <si>
    <t>TCJA Surcredit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</si>
</sst>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_(* #,##0_);_(* \(#,##0\);_(* &quot;-&quot;??_);_(@_)"/>
    <numFmt numFmtId="166" formatCode="&quot;$&quot;#,##0.000"/>
    <numFmt numFmtId="167" formatCode="0.000%"/>
    <numFmt numFmtId="168" formatCode="_(&quot;$&quot;* #,##0_);_(&quot;$&quot;* \(#,##0\);_(&quot;$&quot;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3" fillId="2" borderId="0" xfId="0" applyFont="1" applyFill="1"/>
    <xf numFmtId="0" fontId="3" fillId="0" borderId="0" xfId="0" applyFont="1"/>
    <xf numFmtId="0" fontId="2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0" fillId="0" borderId="0" xfId="0" applyNumberFormat="1"/>
    <xf numFmtId="0" fontId="3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165" fontId="5" fillId="0" borderId="0" xfId="1" applyNumberFormat="1" applyFont="1" applyAlignment="1">
      <alignment horizontal="center" wrapText="1"/>
    </xf>
    <xf numFmtId="0" fontId="0" fillId="3" borderId="0" xfId="0" applyFill="1"/>
    <xf numFmtId="0" fontId="0" fillId="3" borderId="0" xfId="0" applyFill="1" applyAlignment="1">
      <alignment horizontal="center"/>
    </xf>
    <xf numFmtId="164" fontId="0" fillId="3" borderId="0" xfId="0" applyNumberFormat="1" applyFill="1" applyAlignment="1">
      <alignment horizontal="center"/>
    </xf>
    <xf numFmtId="14" fontId="0" fillId="3" borderId="0" xfId="0" applyNumberFormat="1" applyFill="1" applyAlignment="1">
      <alignment horizontal="center"/>
    </xf>
    <xf numFmtId="165" fontId="0" fillId="0" borderId="0" xfId="1" applyNumberFormat="1" applyFont="1"/>
    <xf numFmtId="0" fontId="0" fillId="2" borderId="0" xfId="0" applyFill="1"/>
    <xf numFmtId="0" fontId="0" fillId="2" borderId="0" xfId="0" applyFill="1" applyAlignment="1">
      <alignment horizontal="center"/>
    </xf>
    <xf numFmtId="164" fontId="0" fillId="2" borderId="0" xfId="0" applyNumberFormat="1" applyFill="1" applyAlignment="1">
      <alignment horizontal="center"/>
    </xf>
    <xf numFmtId="14" fontId="0" fillId="2" borderId="0" xfId="0" applyNumberForma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166" fontId="5" fillId="0" borderId="0" xfId="0" applyNumberFormat="1" applyFont="1" applyAlignment="1">
      <alignment horizontal="center"/>
    </xf>
    <xf numFmtId="164" fontId="0" fillId="2" borderId="0" xfId="0" quotePrefix="1" applyNumberFormat="1" applyFill="1" applyAlignment="1">
      <alignment horizontal="center"/>
    </xf>
    <xf numFmtId="0" fontId="2" fillId="0" borderId="0" xfId="0" applyFont="1" applyAlignment="1">
      <alignment horizontal="center" wrapText="1"/>
    </xf>
    <xf numFmtId="165" fontId="0" fillId="0" borderId="0" xfId="0" applyNumberFormat="1"/>
    <xf numFmtId="165" fontId="0" fillId="0" borderId="0" xfId="1" applyNumberFormat="1" applyFont="1" applyFill="1"/>
    <xf numFmtId="0" fontId="4" fillId="4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10" fontId="0" fillId="0" borderId="0" xfId="3" applyNumberFormat="1" applyFont="1" applyAlignment="1">
      <alignment horizontal="center"/>
    </xf>
    <xf numFmtId="167" fontId="0" fillId="0" borderId="0" xfId="3" applyNumberFormat="1" applyFont="1" applyAlignment="1">
      <alignment horizontal="center"/>
    </xf>
    <xf numFmtId="9" fontId="0" fillId="0" borderId="0" xfId="3" applyFont="1" applyAlignment="1">
      <alignment horizontal="center"/>
    </xf>
    <xf numFmtId="0" fontId="6" fillId="0" borderId="0" xfId="0" applyFont="1" applyAlignment="1">
      <alignment horizontal="center" wrapText="1"/>
    </xf>
    <xf numFmtId="0" fontId="5" fillId="2" borderId="0" xfId="0" applyFont="1" applyFill="1"/>
    <xf numFmtId="168" fontId="0" fillId="0" borderId="0" xfId="2" applyNumberFormat="1" applyFont="1"/>
    <xf numFmtId="168" fontId="0" fillId="0" borderId="0" xfId="0" applyNumberFormat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o, Jeremy" id="{F3C97BA1-6D49-4343-A8A6-FCAC2E12CE06}" userId="S::Jeremy.Ho@cpuc.ca.gov::b3352b81-0f0c-4bb5-9f7f-33a168ccf984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" dT="2023-02-08T21:58:13.76" personId="{F3C97BA1-6D49-4343-A8A6-FCAC2E12CE06}" id="{83361EB7-DF7A-4BE5-9338-8E6531607F41}">
    <text>12 months prior column</text>
  </threadedComment>
  <threadedComment ref="A4" dT="2023-02-02T23:36:56.28" personId="{F3C97BA1-6D49-4343-A8A6-FCAC2E12CE06}" id="{F1A4C9BE-307B-414F-BFDB-E07B55C67C78}">
    <text>Do not change</text>
  </threadedComment>
  <threadedComment ref="B4" dT="2023-03-03T23:48:03.84" personId="{F3C97BA1-6D49-4343-A8A6-FCAC2E12CE06}" id="{86FBCB9D-D82C-4245-B4FC-BA690E0471AD}">
    <text>Most recent filing that shows latest Revenue Requirement</text>
  </threadedComment>
  <threadedComment ref="E4" dT="2023-02-02T23:36:31.18" personId="{F3C97BA1-6D49-4343-A8A6-FCAC2E12CE06}" id="{063E5A1C-E99C-48BA-9838-646C6AAE4594}">
    <text>Input total authorized revenue at beginning of the year</text>
  </threadedComment>
  <threadedComment ref="E7" dT="2023-02-08T21:57:22.34" personId="{F3C97BA1-6D49-4343-A8A6-FCAC2E12CE06}" id="{F6FB07D9-0D06-41F1-ACC5-ECD7A0A9C824}">
    <text>Incremental Revenue Requirements starting this row.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3" dT="2023-02-08T21:58:13.76" personId="{F3C97BA1-6D49-4343-A8A6-FCAC2E12CE06}" id="{FE2295AA-5B69-4675-AE31-3444FF86EAEE}">
    <text>12 months prior column</text>
  </threadedComment>
  <threadedComment ref="A4" dT="2023-02-02T23:36:56.28" personId="{F3C97BA1-6D49-4343-A8A6-FCAC2E12CE06}" id="{CDB52A59-F478-4136-B27F-07B9A6B4D907}">
    <text>Do not change</text>
  </threadedComment>
  <threadedComment ref="B4" dT="2023-03-03T23:48:03.84" personId="{F3C97BA1-6D49-4343-A8A6-FCAC2E12CE06}" id="{4E7D777D-0205-4CE5-B7E0-50D5CC454745}">
    <text>Most recent filing that shows latest Revenue Requirement</text>
  </threadedComment>
  <threadedComment ref="E4" dT="2023-02-02T23:36:31.18" personId="{F3C97BA1-6D49-4343-A8A6-FCAC2E12CE06}" id="{BC52C9DA-4A4B-418C-91D4-47BD1AC16B9D}">
    <text>Input total authorized revenue at beginning of the year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90E03-C1ED-4DA9-81CC-6D8645B19A60}">
  <sheetPr>
    <tabColor theme="5" tint="0.39997558519241921"/>
  </sheetPr>
  <dimension ref="A1:Q54"/>
  <sheetViews>
    <sheetView zoomScaleNormal="100" workbookViewId="0">
      <selection activeCell="A13" sqref="A13"/>
    </sheetView>
  </sheetViews>
  <sheetFormatPr defaultRowHeight="15" x14ac:dyDescent="0.25"/>
  <cols>
    <col min="1" max="1" width="33" bestFit="1" customWidth="1"/>
    <col min="2" max="2" width="24.5703125" customWidth="1"/>
    <col min="3" max="3" width="33.42578125" customWidth="1"/>
    <col min="4" max="4" width="18.42578125" style="5" customWidth="1"/>
    <col min="5" max="9" width="18.42578125" style="4" customWidth="1"/>
    <col min="10" max="10" width="16.85546875" style="5" customWidth="1"/>
    <col min="11" max="11" width="13.7109375" style="5" bestFit="1" customWidth="1"/>
    <col min="14" max="14" width="14.28515625" bestFit="1" customWidth="1"/>
    <col min="15" max="15" width="14.5703125" customWidth="1"/>
    <col min="16" max="16" width="14.140625" customWidth="1"/>
    <col min="17" max="17" width="13.42578125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2</v>
      </c>
      <c r="B2" s="2" t="s">
        <v>3</v>
      </c>
      <c r="C2" s="6" t="str">
        <f>CONCATENATE(E3,"-",H3)</f>
        <v>2022-2025</v>
      </c>
      <c r="E2" s="7" t="s">
        <v>4</v>
      </c>
      <c r="F2" s="7"/>
      <c r="G2" s="7"/>
      <c r="H2" s="7"/>
      <c r="N2" s="8"/>
      <c r="O2" s="8"/>
    </row>
    <row r="3" spans="1:17" s="9" customFormat="1" ht="60" x14ac:dyDescent="0.25">
      <c r="A3" s="9" t="s">
        <v>5</v>
      </c>
      <c r="B3" s="9" t="s">
        <v>6</v>
      </c>
      <c r="C3" s="9" t="s">
        <v>7</v>
      </c>
      <c r="D3" s="9" t="s">
        <v>8</v>
      </c>
      <c r="E3" s="9">
        <v>2022</v>
      </c>
      <c r="F3" s="9">
        <v>2023</v>
      </c>
      <c r="G3" s="9">
        <v>2024</v>
      </c>
      <c r="H3" s="9">
        <v>2025</v>
      </c>
      <c r="I3" s="10" t="s">
        <v>9</v>
      </c>
      <c r="J3" s="9" t="s">
        <v>10</v>
      </c>
      <c r="K3" s="9" t="s">
        <v>11</v>
      </c>
      <c r="N3" s="11"/>
    </row>
    <row r="4" spans="1:17" x14ac:dyDescent="0.25">
      <c r="A4" s="12" t="s">
        <v>12</v>
      </c>
      <c r="B4" s="12" t="s">
        <v>13</v>
      </c>
      <c r="C4" s="12" t="s">
        <v>14</v>
      </c>
      <c r="D4" s="13"/>
      <c r="E4" s="14">
        <v>26090923</v>
      </c>
      <c r="F4" s="14"/>
      <c r="G4" s="14"/>
      <c r="H4" s="14"/>
      <c r="I4" s="14"/>
      <c r="J4" s="15">
        <v>44378</v>
      </c>
      <c r="K4" s="13" t="s">
        <v>15</v>
      </c>
      <c r="N4" s="16"/>
    </row>
    <row r="5" spans="1:17" x14ac:dyDescent="0.25">
      <c r="A5" s="17" t="s">
        <v>16</v>
      </c>
      <c r="B5" s="17" t="s">
        <v>17</v>
      </c>
      <c r="C5" s="17" t="s">
        <v>18</v>
      </c>
      <c r="D5" s="18" t="s">
        <v>19</v>
      </c>
      <c r="E5" s="19"/>
      <c r="F5" s="19"/>
      <c r="G5" s="19"/>
      <c r="H5" s="19"/>
      <c r="I5" s="19"/>
      <c r="J5" s="20">
        <v>44682</v>
      </c>
      <c r="K5" s="20">
        <v>44682</v>
      </c>
      <c r="M5" s="5" t="s">
        <v>16</v>
      </c>
      <c r="N5" s="4">
        <f>SUMIF($A$5:$A50,$M5,E$5:E50)</f>
        <v>0</v>
      </c>
      <c r="O5" s="4">
        <f>SUMIF($A$5:$A50,$M5,F$5:F50)</f>
        <v>1593577</v>
      </c>
      <c r="P5" s="4">
        <f>SUMIF($A$5:$A50,$M5,G$5:G50)</f>
        <v>0</v>
      </c>
      <c r="Q5" s="4">
        <f>SUMIF($A$5:$A50,$M5,H$5:H50)</f>
        <v>0</v>
      </c>
    </row>
    <row r="6" spans="1:17" x14ac:dyDescent="0.25">
      <c r="A6" s="17" t="s">
        <v>16</v>
      </c>
      <c r="B6" s="17" t="s">
        <v>20</v>
      </c>
      <c r="C6" s="17" t="s">
        <v>21</v>
      </c>
      <c r="D6" s="18" t="s">
        <v>22</v>
      </c>
      <c r="E6" s="19">
        <v>0</v>
      </c>
      <c r="F6" s="19">
        <v>0</v>
      </c>
      <c r="G6" s="19">
        <v>0</v>
      </c>
      <c r="H6" s="19">
        <v>0</v>
      </c>
      <c r="I6" s="19"/>
      <c r="J6" s="20">
        <v>44743</v>
      </c>
      <c r="K6" s="20">
        <v>45108</v>
      </c>
      <c r="M6" s="5" t="s">
        <v>23</v>
      </c>
      <c r="N6" s="4">
        <f>SUMIF($A$5:$A51,$M6,E$5:E51)</f>
        <v>0</v>
      </c>
      <c r="O6" s="4">
        <f>SUMIF($A$5:$A51,$M6,F$5:F51)</f>
        <v>1745251</v>
      </c>
      <c r="P6" s="4">
        <f>SUMIF($A$5:$A51,$M6,G$5:G51)</f>
        <v>0</v>
      </c>
      <c r="Q6" s="4">
        <f>SUMIF($A$5:$A51,$M6,H$5:H51)</f>
        <v>0</v>
      </c>
    </row>
    <row r="7" spans="1:17" x14ac:dyDescent="0.25">
      <c r="A7" s="17" t="s">
        <v>16</v>
      </c>
      <c r="B7" s="17" t="s">
        <v>24</v>
      </c>
      <c r="C7" s="17" t="s">
        <v>25</v>
      </c>
      <c r="D7" s="18" t="s">
        <v>26</v>
      </c>
      <c r="E7" s="19">
        <v>0</v>
      </c>
      <c r="F7" s="21">
        <v>1593577</v>
      </c>
      <c r="G7" s="19">
        <v>0</v>
      </c>
      <c r="H7" s="19">
        <v>0</v>
      </c>
      <c r="I7" s="19"/>
      <c r="J7" s="20">
        <v>45023</v>
      </c>
      <c r="K7" s="20">
        <v>45107</v>
      </c>
      <c r="M7" s="5" t="s">
        <v>27</v>
      </c>
      <c r="N7" s="4">
        <f>SUMIF($A$5:$A51,$M7,E$5:E51)</f>
        <v>0</v>
      </c>
      <c r="O7" s="4">
        <f>SUMIF($A$5:$A51,$M7,F$5:F51)</f>
        <v>0</v>
      </c>
      <c r="P7" s="4">
        <f>SUMIF($A$5:$A51,$M7,G$5:G51)</f>
        <v>0</v>
      </c>
      <c r="Q7" s="4">
        <f>SUMIF($A$5:$A51,$M7,H$5:H51)</f>
        <v>0</v>
      </c>
    </row>
    <row r="8" spans="1:17" x14ac:dyDescent="0.25">
      <c r="A8" s="17" t="s">
        <v>16</v>
      </c>
      <c r="B8" s="17" t="s">
        <v>28</v>
      </c>
      <c r="C8" s="17" t="s">
        <v>29</v>
      </c>
      <c r="D8" s="18" t="s">
        <v>19</v>
      </c>
      <c r="E8" s="19">
        <v>0</v>
      </c>
      <c r="F8" s="19">
        <v>0</v>
      </c>
      <c r="G8" s="19">
        <v>0</v>
      </c>
      <c r="H8" s="19">
        <v>0</v>
      </c>
      <c r="I8" s="19"/>
      <c r="J8" s="20">
        <v>45023</v>
      </c>
      <c r="K8" s="20">
        <v>45023</v>
      </c>
      <c r="L8" s="22"/>
      <c r="M8" s="5" t="s">
        <v>30</v>
      </c>
      <c r="N8" s="4">
        <f>SUMIF($A$5:$A55,$M8,E$5:E55)</f>
        <v>0</v>
      </c>
      <c r="O8" s="4">
        <f>SUMIF($A$5:$A55,$M8,F$5:F55)</f>
        <v>0</v>
      </c>
      <c r="P8" s="4">
        <f>SUMIF($A$5:$A55,$M8,G$5:G55)</f>
        <v>1737120</v>
      </c>
      <c r="Q8" s="4">
        <f>SUMIF($A$5:$A55,$M8,H$5:H55)</f>
        <v>0</v>
      </c>
    </row>
    <row r="9" spans="1:17" x14ac:dyDescent="0.25">
      <c r="A9" s="17" t="s">
        <v>23</v>
      </c>
      <c r="B9" s="17" t="s">
        <v>31</v>
      </c>
      <c r="C9" s="17" t="s">
        <v>32</v>
      </c>
      <c r="D9" s="18" t="s">
        <v>26</v>
      </c>
      <c r="E9" s="19">
        <v>0</v>
      </c>
      <c r="F9" s="19">
        <v>1745251</v>
      </c>
      <c r="G9" s="19">
        <v>0</v>
      </c>
      <c r="H9" s="19">
        <v>0</v>
      </c>
      <c r="I9" s="23" t="s">
        <v>33</v>
      </c>
      <c r="J9" s="20">
        <v>45108</v>
      </c>
      <c r="K9" s="20">
        <v>45473</v>
      </c>
    </row>
    <row r="10" spans="1:17" x14ac:dyDescent="0.25">
      <c r="A10" s="17" t="s">
        <v>23</v>
      </c>
      <c r="B10" s="17" t="s">
        <v>34</v>
      </c>
      <c r="C10" s="17" t="s">
        <v>35</v>
      </c>
      <c r="D10" s="18" t="s">
        <v>22</v>
      </c>
      <c r="E10" s="19">
        <v>0</v>
      </c>
      <c r="F10" s="19">
        <v>0</v>
      </c>
      <c r="G10" s="19">
        <v>0</v>
      </c>
      <c r="H10" s="19">
        <v>0</v>
      </c>
      <c r="I10" s="19"/>
      <c r="J10" s="20">
        <v>45108</v>
      </c>
      <c r="K10" s="20">
        <v>45839</v>
      </c>
      <c r="M10" s="24"/>
      <c r="N10" s="25"/>
    </row>
    <row r="11" spans="1:17" x14ac:dyDescent="0.25">
      <c r="A11" s="17" t="s">
        <v>23</v>
      </c>
      <c r="B11" s="17" t="s">
        <v>36</v>
      </c>
      <c r="C11" s="17" t="s">
        <v>37</v>
      </c>
      <c r="D11" s="18" t="s">
        <v>22</v>
      </c>
      <c r="E11" s="19">
        <v>0</v>
      </c>
      <c r="F11" s="19">
        <v>0</v>
      </c>
      <c r="G11" s="19">
        <v>0</v>
      </c>
      <c r="H11" s="19">
        <v>0</v>
      </c>
      <c r="I11" s="19"/>
      <c r="J11" s="20">
        <v>45170</v>
      </c>
      <c r="K11" s="20">
        <v>46266</v>
      </c>
    </row>
    <row r="12" spans="1:17" x14ac:dyDescent="0.25">
      <c r="A12" s="17" t="s">
        <v>23</v>
      </c>
      <c r="B12" s="17" t="s">
        <v>36</v>
      </c>
      <c r="C12" s="17" t="s">
        <v>38</v>
      </c>
      <c r="D12" s="18" t="s">
        <v>19</v>
      </c>
      <c r="E12" s="19">
        <v>0</v>
      </c>
      <c r="F12" s="19">
        <v>0</v>
      </c>
      <c r="G12" s="19">
        <v>0</v>
      </c>
      <c r="H12" s="19">
        <v>0</v>
      </c>
      <c r="I12" s="19"/>
      <c r="J12" s="20">
        <v>45170</v>
      </c>
      <c r="K12" s="20">
        <v>45170</v>
      </c>
      <c r="M12" s="5"/>
      <c r="N12" s="16"/>
      <c r="O12" s="16"/>
      <c r="P12" s="25"/>
    </row>
    <row r="13" spans="1:17" x14ac:dyDescent="0.25">
      <c r="A13" s="17" t="s">
        <v>23</v>
      </c>
      <c r="B13" s="17" t="s">
        <v>36</v>
      </c>
      <c r="C13" s="17" t="s">
        <v>39</v>
      </c>
      <c r="D13" s="18" t="s">
        <v>19</v>
      </c>
      <c r="E13" s="19">
        <v>0</v>
      </c>
      <c r="F13" s="19">
        <v>0</v>
      </c>
      <c r="G13" s="19">
        <v>0</v>
      </c>
      <c r="H13" s="19">
        <v>0</v>
      </c>
      <c r="I13" s="19"/>
      <c r="J13" s="20">
        <v>45170</v>
      </c>
      <c r="K13" s="20">
        <v>45170</v>
      </c>
      <c r="N13" s="16"/>
      <c r="O13" s="16"/>
      <c r="P13" s="25"/>
      <c r="Q13" s="25"/>
    </row>
    <row r="14" spans="1:17" x14ac:dyDescent="0.25">
      <c r="A14" s="17" t="s">
        <v>30</v>
      </c>
      <c r="B14" s="17" t="s">
        <v>40</v>
      </c>
      <c r="C14" s="17" t="s">
        <v>41</v>
      </c>
      <c r="D14" s="18" t="s">
        <v>26</v>
      </c>
      <c r="E14" s="19">
        <v>0</v>
      </c>
      <c r="F14" s="19">
        <v>0</v>
      </c>
      <c r="G14" s="19">
        <v>1737120</v>
      </c>
      <c r="H14" s="19">
        <v>0</v>
      </c>
      <c r="I14" s="19"/>
      <c r="J14" s="20">
        <v>45474</v>
      </c>
      <c r="K14" s="18"/>
      <c r="N14" s="16"/>
      <c r="O14" s="16"/>
      <c r="P14" s="25"/>
      <c r="Q14" s="25"/>
    </row>
    <row r="15" spans="1:17" x14ac:dyDescent="0.25">
      <c r="A15" s="17"/>
      <c r="B15" s="17"/>
      <c r="C15" s="17"/>
      <c r="D15" s="18"/>
      <c r="E15" s="19"/>
      <c r="F15" s="19"/>
      <c r="G15" s="19"/>
      <c r="H15" s="19"/>
      <c r="I15" s="19"/>
      <c r="J15" s="18"/>
      <c r="K15" s="18"/>
      <c r="N15" s="26"/>
      <c r="O15" s="26"/>
      <c r="P15" s="25"/>
      <c r="Q15" s="25"/>
    </row>
    <row r="16" spans="1:17" x14ac:dyDescent="0.25">
      <c r="A16" s="17"/>
      <c r="B16" s="17"/>
      <c r="C16" s="17"/>
      <c r="D16" s="18"/>
      <c r="E16" s="19"/>
      <c r="F16" s="19"/>
      <c r="G16" s="19"/>
      <c r="H16" s="19"/>
      <c r="I16" s="19"/>
      <c r="J16" s="18"/>
      <c r="K16" s="18"/>
    </row>
    <row r="17" spans="1:17" x14ac:dyDescent="0.25">
      <c r="A17" s="17"/>
      <c r="B17" s="17"/>
      <c r="C17" s="17"/>
      <c r="D17" s="18"/>
      <c r="E17" s="19"/>
      <c r="F17" s="19"/>
      <c r="G17" s="19"/>
      <c r="H17" s="19"/>
      <c r="I17" s="19"/>
      <c r="J17" s="18"/>
      <c r="K17" s="18"/>
    </row>
    <row r="18" spans="1:17" x14ac:dyDescent="0.25">
      <c r="A18" s="17"/>
      <c r="B18" s="17"/>
      <c r="C18" s="17"/>
      <c r="D18" s="18"/>
      <c r="E18" s="19"/>
      <c r="F18" s="19"/>
      <c r="G18" s="19"/>
      <c r="H18" s="19"/>
      <c r="I18" s="19"/>
      <c r="J18" s="18"/>
      <c r="K18" s="18"/>
    </row>
    <row r="19" spans="1:17" x14ac:dyDescent="0.25">
      <c r="A19" s="17"/>
      <c r="B19" s="17"/>
      <c r="C19" s="17"/>
      <c r="D19" s="18"/>
      <c r="E19" s="19"/>
      <c r="F19" s="19"/>
      <c r="G19" s="19"/>
      <c r="H19" s="19"/>
      <c r="I19" s="19"/>
      <c r="J19" s="18"/>
      <c r="K19" s="18"/>
    </row>
    <row r="20" spans="1:17" x14ac:dyDescent="0.25">
      <c r="A20" s="17"/>
      <c r="B20" s="17"/>
      <c r="C20" s="17"/>
      <c r="D20" s="18"/>
      <c r="E20" s="19"/>
      <c r="F20" s="19"/>
      <c r="G20" s="19"/>
      <c r="H20" s="19"/>
      <c r="I20" s="19"/>
      <c r="J20" s="18"/>
      <c r="K20" s="18"/>
    </row>
    <row r="21" spans="1:17" x14ac:dyDescent="0.25">
      <c r="A21" s="17"/>
      <c r="B21" s="17"/>
      <c r="C21" s="17"/>
      <c r="D21" s="18"/>
      <c r="E21" s="19"/>
      <c r="F21" s="19"/>
      <c r="G21" s="19"/>
      <c r="H21" s="19"/>
      <c r="I21" s="19"/>
      <c r="J21" s="18"/>
      <c r="K21" s="18"/>
    </row>
    <row r="22" spans="1:17" x14ac:dyDescent="0.25">
      <c r="A22" s="17"/>
      <c r="B22" s="17"/>
      <c r="C22" s="17"/>
      <c r="D22" s="18"/>
      <c r="E22" s="19"/>
      <c r="F22" s="19"/>
      <c r="G22" s="19"/>
      <c r="H22" s="19"/>
      <c r="I22" s="19"/>
      <c r="J22" s="18"/>
      <c r="K22" s="18"/>
      <c r="O22" s="16"/>
      <c r="P22" s="16"/>
      <c r="Q22" s="25"/>
    </row>
    <row r="23" spans="1:17" x14ac:dyDescent="0.25">
      <c r="A23" s="17"/>
      <c r="B23" s="17"/>
      <c r="C23" s="17"/>
      <c r="D23" s="18"/>
      <c r="E23" s="19"/>
      <c r="F23" s="19"/>
      <c r="G23" s="19"/>
      <c r="H23" s="19"/>
      <c r="I23" s="19"/>
      <c r="J23" s="18"/>
      <c r="K23" s="18"/>
    </row>
    <row r="24" spans="1:17" x14ac:dyDescent="0.25">
      <c r="A24" s="17"/>
      <c r="B24" s="17"/>
      <c r="C24" s="17"/>
      <c r="D24" s="18"/>
      <c r="E24" s="19"/>
      <c r="F24" s="19"/>
      <c r="G24" s="19"/>
      <c r="H24" s="19"/>
      <c r="I24" s="19"/>
      <c r="J24" s="18"/>
      <c r="K24" s="18"/>
      <c r="O24" s="25"/>
      <c r="P24" s="25"/>
    </row>
    <row r="25" spans="1:17" x14ac:dyDescent="0.25">
      <c r="A25" s="17"/>
      <c r="B25" s="17"/>
      <c r="C25" s="17"/>
      <c r="D25" s="18"/>
      <c r="E25" s="19"/>
      <c r="F25" s="19"/>
      <c r="G25" s="19"/>
      <c r="H25" s="19"/>
      <c r="I25" s="19"/>
      <c r="J25" s="18"/>
      <c r="K25" s="18"/>
    </row>
    <row r="26" spans="1:17" x14ac:dyDescent="0.25">
      <c r="A26" s="17"/>
      <c r="B26" s="17"/>
      <c r="C26" s="17"/>
      <c r="D26" s="18"/>
      <c r="E26" s="19"/>
      <c r="F26" s="19"/>
      <c r="G26" s="19"/>
      <c r="H26" s="19"/>
      <c r="I26" s="19"/>
      <c r="J26" s="18"/>
      <c r="K26" s="18"/>
    </row>
    <row r="27" spans="1:17" x14ac:dyDescent="0.25">
      <c r="A27" s="17"/>
      <c r="B27" s="17"/>
      <c r="C27" s="17"/>
      <c r="D27" s="18"/>
      <c r="E27" s="19"/>
      <c r="F27" s="19"/>
      <c r="G27" s="19"/>
      <c r="H27" s="19"/>
      <c r="I27" s="19"/>
      <c r="J27" s="18"/>
      <c r="K27" s="18"/>
    </row>
    <row r="28" spans="1:17" x14ac:dyDescent="0.25">
      <c r="A28" s="17"/>
      <c r="B28" s="17"/>
      <c r="C28" s="17"/>
      <c r="D28" s="18"/>
      <c r="E28" s="19"/>
      <c r="F28" s="19"/>
      <c r="G28" s="19"/>
      <c r="H28" s="19"/>
      <c r="I28" s="19"/>
      <c r="J28" s="18"/>
      <c r="K28" s="18"/>
    </row>
    <row r="29" spans="1:17" x14ac:dyDescent="0.25">
      <c r="A29" s="17"/>
      <c r="B29" s="17"/>
      <c r="C29" s="17"/>
      <c r="D29" s="18"/>
      <c r="E29" s="19"/>
      <c r="F29" s="19"/>
      <c r="G29" s="19"/>
      <c r="H29" s="19"/>
      <c r="I29" s="19"/>
      <c r="J29" s="18"/>
      <c r="K29" s="18"/>
    </row>
    <row r="30" spans="1:17" x14ac:dyDescent="0.25">
      <c r="A30" s="17"/>
      <c r="B30" s="17"/>
      <c r="C30" s="17"/>
      <c r="D30" s="18"/>
      <c r="E30" s="19"/>
      <c r="F30" s="19"/>
      <c r="G30" s="19"/>
      <c r="H30" s="19"/>
      <c r="I30" s="19"/>
      <c r="J30" s="18"/>
      <c r="K30" s="18"/>
    </row>
    <row r="31" spans="1:17" x14ac:dyDescent="0.25">
      <c r="A31" s="17"/>
      <c r="B31" s="17"/>
      <c r="C31" s="17"/>
      <c r="D31" s="18"/>
      <c r="E31" s="19"/>
      <c r="F31" s="19"/>
      <c r="G31" s="19"/>
      <c r="H31" s="19"/>
      <c r="I31" s="19"/>
      <c r="J31" s="18"/>
      <c r="K31" s="18"/>
    </row>
    <row r="32" spans="1:17" x14ac:dyDescent="0.25">
      <c r="A32" s="17"/>
      <c r="B32" s="17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7"/>
      <c r="B33" s="17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7"/>
      <c r="B34" s="17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7"/>
      <c r="B35" s="17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7"/>
      <c r="B36" s="17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7"/>
      <c r="B37" s="17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7"/>
      <c r="B38" s="17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7"/>
      <c r="B39" s="17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7"/>
      <c r="B40" s="17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7"/>
      <c r="B41" s="17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7"/>
      <c r="B42" s="17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7"/>
      <c r="B43" s="17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7"/>
      <c r="B44" s="17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7"/>
      <c r="B45" s="17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7"/>
      <c r="B46" s="17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7"/>
      <c r="B47" s="17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7"/>
      <c r="B48" s="17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7"/>
      <c r="B49" s="17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7"/>
      <c r="B50" s="17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27" t="s">
        <v>42</v>
      </c>
      <c r="B51" s="27" t="s">
        <v>42</v>
      </c>
      <c r="C51" s="27" t="s">
        <v>42</v>
      </c>
      <c r="D51" s="27" t="s">
        <v>42</v>
      </c>
      <c r="E51" s="27"/>
      <c r="F51" s="27"/>
      <c r="G51" s="27"/>
      <c r="H51" s="27"/>
      <c r="I51" s="27"/>
      <c r="J51" s="27" t="s">
        <v>42</v>
      </c>
      <c r="K51" s="27" t="s">
        <v>42</v>
      </c>
    </row>
    <row r="52" spans="1:11" x14ac:dyDescent="0.25">
      <c r="D52" s="28" t="s">
        <v>43</v>
      </c>
      <c r="E52" s="4">
        <f>SUM(E5:E50)</f>
        <v>0</v>
      </c>
      <c r="F52" s="4">
        <f>SUM(F5:F50)</f>
        <v>3338828</v>
      </c>
      <c r="G52" s="4">
        <f t="shared" ref="G52:H52" si="0">SUM(G5:G50)</f>
        <v>1737120</v>
      </c>
      <c r="H52" s="4">
        <f t="shared" si="0"/>
        <v>0</v>
      </c>
    </row>
    <row r="53" spans="1:11" x14ac:dyDescent="0.25">
      <c r="D53" s="28"/>
      <c r="E53" s="29"/>
      <c r="F53" s="30"/>
      <c r="G53" s="31"/>
      <c r="H53" s="31"/>
    </row>
    <row r="54" spans="1:11" x14ac:dyDescent="0.25">
      <c r="C54" t="s">
        <v>44</v>
      </c>
      <c r="D54" s="32"/>
      <c r="E54" s="29"/>
      <c r="F54" s="29"/>
    </row>
  </sheetData>
  <mergeCells count="1">
    <mergeCell ref="E2:H2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AAAB9-C707-4D40-A931-732EC7C134C3}">
  <sheetPr>
    <tabColor theme="5" tint="0.39997558519241921"/>
  </sheetPr>
  <dimension ref="A1:Q54"/>
  <sheetViews>
    <sheetView tabSelected="1" zoomScale="110" zoomScaleNormal="110" workbookViewId="0">
      <selection activeCell="F10" sqref="F10"/>
    </sheetView>
  </sheetViews>
  <sheetFormatPr defaultRowHeight="15" x14ac:dyDescent="0.25"/>
  <cols>
    <col min="1" max="1" width="33" bestFit="1" customWidth="1"/>
    <col min="2" max="2" width="24.5703125" customWidth="1"/>
    <col min="3" max="3" width="33.42578125" customWidth="1"/>
    <col min="4" max="4" width="18.42578125" style="5" customWidth="1"/>
    <col min="5" max="9" width="18.42578125" style="4" customWidth="1"/>
    <col min="10" max="10" width="16.85546875" style="5" customWidth="1"/>
    <col min="11" max="11" width="13.7109375" style="5" bestFit="1" customWidth="1"/>
    <col min="14" max="14" width="16.140625" bestFit="1" customWidth="1"/>
  </cols>
  <sheetData>
    <row r="1" spans="1:17" x14ac:dyDescent="0.25">
      <c r="A1" s="1" t="s">
        <v>45</v>
      </c>
      <c r="B1" s="2" t="s">
        <v>1</v>
      </c>
      <c r="D1" s="3"/>
    </row>
    <row r="2" spans="1:17" x14ac:dyDescent="0.25">
      <c r="A2" s="1" t="s">
        <v>2</v>
      </c>
      <c r="B2" s="2" t="s">
        <v>3</v>
      </c>
      <c r="C2" s="6" t="str">
        <f>CONCATENATE(E3,"-",H3)</f>
        <v>2022-2025</v>
      </c>
      <c r="E2" s="7" t="s">
        <v>4</v>
      </c>
      <c r="F2" s="7"/>
      <c r="G2" s="7"/>
      <c r="H2" s="7"/>
    </row>
    <row r="3" spans="1:17" s="9" customFormat="1" ht="60" x14ac:dyDescent="0.25">
      <c r="A3" s="9" t="s">
        <v>5</v>
      </c>
      <c r="B3" s="9" t="s">
        <v>6</v>
      </c>
      <c r="C3" s="9" t="s">
        <v>7</v>
      </c>
      <c r="D3" s="9" t="s">
        <v>8</v>
      </c>
      <c r="E3" s="9">
        <v>2022</v>
      </c>
      <c r="F3" s="9">
        <v>2023</v>
      </c>
      <c r="G3" s="9">
        <v>2024</v>
      </c>
      <c r="H3" s="9">
        <v>2025</v>
      </c>
      <c r="I3" s="10" t="s">
        <v>9</v>
      </c>
      <c r="J3" s="9" t="s">
        <v>10</v>
      </c>
      <c r="K3" s="9" t="s">
        <v>11</v>
      </c>
    </row>
    <row r="4" spans="1:17" x14ac:dyDescent="0.25">
      <c r="A4" s="12" t="s">
        <v>16</v>
      </c>
      <c r="B4" s="12" t="s">
        <v>46</v>
      </c>
      <c r="C4" s="12" t="s">
        <v>14</v>
      </c>
      <c r="D4" s="13"/>
      <c r="E4" s="14">
        <v>37576402</v>
      </c>
      <c r="F4" s="14"/>
      <c r="G4" s="14"/>
      <c r="H4" s="14"/>
      <c r="I4" s="14"/>
      <c r="J4" s="15">
        <v>44562</v>
      </c>
      <c r="K4" s="15">
        <v>44815</v>
      </c>
    </row>
    <row r="5" spans="1:17" x14ac:dyDescent="0.25">
      <c r="A5" s="17" t="s">
        <v>16</v>
      </c>
      <c r="B5" s="17" t="s">
        <v>47</v>
      </c>
      <c r="C5" s="33" t="s">
        <v>21</v>
      </c>
      <c r="D5" s="18" t="s">
        <v>22</v>
      </c>
      <c r="E5" s="19">
        <v>0</v>
      </c>
      <c r="F5" s="19">
        <v>0</v>
      </c>
      <c r="G5" s="19">
        <v>0</v>
      </c>
      <c r="H5" s="19">
        <v>0</v>
      </c>
      <c r="I5" s="19"/>
      <c r="J5" s="20">
        <v>44682</v>
      </c>
      <c r="K5" s="20">
        <v>45231</v>
      </c>
      <c r="M5" s="5" t="s">
        <v>16</v>
      </c>
      <c r="N5" s="4">
        <f>SUMIF($A$5:$A50,$M5,E$5:E50)</f>
        <v>1231267</v>
      </c>
      <c r="O5" s="4">
        <f>SUMIF($A$5:$A50,$M5,F$5:F50)</f>
        <v>1511428</v>
      </c>
      <c r="P5" s="4">
        <f>SUMIF($A$5:$A50,$M5,G$5:G50)</f>
        <v>0</v>
      </c>
      <c r="Q5" s="4">
        <f>SUMIF($A$5:$A50,$M5,H$5:H50)</f>
        <v>0</v>
      </c>
    </row>
    <row r="6" spans="1:17" x14ac:dyDescent="0.25">
      <c r="A6" s="17" t="s">
        <v>16</v>
      </c>
      <c r="B6" s="17" t="s">
        <v>48</v>
      </c>
      <c r="C6" s="17" t="s">
        <v>49</v>
      </c>
      <c r="D6" s="18" t="s">
        <v>26</v>
      </c>
      <c r="E6" s="19">
        <f>38807669-37576402</f>
        <v>1231267</v>
      </c>
      <c r="F6" s="19">
        <v>0</v>
      </c>
      <c r="G6" s="19">
        <v>0</v>
      </c>
      <c r="H6" s="19">
        <v>0</v>
      </c>
      <c r="I6" s="19"/>
      <c r="J6" s="20">
        <v>44816</v>
      </c>
      <c r="K6" s="20">
        <v>45022</v>
      </c>
      <c r="M6" s="5" t="s">
        <v>23</v>
      </c>
      <c r="N6" s="4">
        <f>SUMIF($A$5:$A51,$M6,E$5:E51)</f>
        <v>0</v>
      </c>
      <c r="O6" s="4">
        <f>SUMIF($A$5:$A51,$M6,F$5:F51)</f>
        <v>1702516</v>
      </c>
      <c r="P6" s="4">
        <f>SUMIF($A$5:$A51,$M6,G$5:G51)</f>
        <v>0</v>
      </c>
      <c r="Q6" s="4">
        <f>SUMIF($A$5:$A51,$M6,H$5:H51)</f>
        <v>0</v>
      </c>
    </row>
    <row r="7" spans="1:17" x14ac:dyDescent="0.25">
      <c r="A7" s="17" t="s">
        <v>16</v>
      </c>
      <c r="B7" s="17" t="s">
        <v>50</v>
      </c>
      <c r="C7" s="33" t="s">
        <v>51</v>
      </c>
      <c r="D7" s="18" t="s">
        <v>26</v>
      </c>
      <c r="E7" s="19">
        <v>0</v>
      </c>
      <c r="F7" s="19">
        <f>40319097-38807669</f>
        <v>1511428</v>
      </c>
      <c r="G7" s="19">
        <v>0</v>
      </c>
      <c r="H7" s="19">
        <v>0</v>
      </c>
      <c r="I7" s="19"/>
      <c r="J7" s="20">
        <v>45023</v>
      </c>
      <c r="K7" s="20">
        <v>45108</v>
      </c>
      <c r="M7" s="5" t="s">
        <v>27</v>
      </c>
      <c r="N7" s="4">
        <f>SUMIF($A$5:$A51,$M7,E$5:E51)</f>
        <v>0</v>
      </c>
      <c r="O7" s="4">
        <f>SUMIF($A$5:$A51,$M7,F$5:F51)</f>
        <v>0</v>
      </c>
      <c r="P7" s="4">
        <f>SUMIF($A$5:$A51,$M7,G$5:G51)</f>
        <v>0</v>
      </c>
      <c r="Q7" s="4">
        <f>SUMIF($A$5:$A51,$M7,H$5:H51)</f>
        <v>0</v>
      </c>
    </row>
    <row r="8" spans="1:17" x14ac:dyDescent="0.25">
      <c r="A8" s="17" t="s">
        <v>16</v>
      </c>
      <c r="B8" s="17" t="s">
        <v>52</v>
      </c>
      <c r="C8" s="33" t="s">
        <v>21</v>
      </c>
      <c r="D8" s="18" t="s">
        <v>22</v>
      </c>
      <c r="E8" s="19">
        <v>0</v>
      </c>
      <c r="F8" s="19">
        <v>0</v>
      </c>
      <c r="G8" s="19">
        <v>0</v>
      </c>
      <c r="H8" s="19">
        <v>0</v>
      </c>
      <c r="I8" s="19"/>
      <c r="J8" s="20">
        <v>45023</v>
      </c>
      <c r="K8" s="20">
        <v>45572</v>
      </c>
      <c r="M8" s="5" t="s">
        <v>30</v>
      </c>
      <c r="N8" s="4">
        <f>SUMIF($A$5:$A55,$M8,E$5:E55)</f>
        <v>0</v>
      </c>
      <c r="O8" s="4">
        <f>SUMIF($A$5:$A55,$M8,F$5:F55)</f>
        <v>0</v>
      </c>
      <c r="P8" s="4">
        <f>SUMIF($A$5:$A55,$M8,G$5:G55)</f>
        <v>1687239</v>
      </c>
      <c r="Q8" s="4">
        <f>SUMIF($A$5:$A55,$M8,H$5:H55)</f>
        <v>0</v>
      </c>
    </row>
    <row r="9" spans="1:17" x14ac:dyDescent="0.25">
      <c r="A9" s="17" t="s">
        <v>23</v>
      </c>
      <c r="B9" s="17" t="s">
        <v>53</v>
      </c>
      <c r="C9" s="33" t="s">
        <v>32</v>
      </c>
      <c r="D9" s="18" t="s">
        <v>26</v>
      </c>
      <c r="E9" s="19">
        <v>0</v>
      </c>
      <c r="F9" s="19">
        <v>1702516</v>
      </c>
      <c r="G9" s="19">
        <v>0</v>
      </c>
      <c r="H9" s="19">
        <v>0</v>
      </c>
      <c r="I9" s="20">
        <v>45061</v>
      </c>
      <c r="J9" s="20">
        <v>45108</v>
      </c>
      <c r="K9" s="20">
        <v>45473</v>
      </c>
    </row>
    <row r="10" spans="1:17" x14ac:dyDescent="0.25">
      <c r="A10" s="17" t="s">
        <v>23</v>
      </c>
      <c r="B10" s="17" t="s">
        <v>54</v>
      </c>
      <c r="C10" s="17" t="s">
        <v>35</v>
      </c>
      <c r="D10" s="18" t="s">
        <v>22</v>
      </c>
      <c r="E10" s="19">
        <v>0</v>
      </c>
      <c r="F10" s="19">
        <v>0</v>
      </c>
      <c r="G10" s="19">
        <v>0</v>
      </c>
      <c r="H10" s="19">
        <v>0</v>
      </c>
      <c r="I10" s="23"/>
      <c r="J10" s="20">
        <v>45108</v>
      </c>
      <c r="K10" s="20">
        <v>45839</v>
      </c>
      <c r="N10" s="8"/>
    </row>
    <row r="11" spans="1:17" x14ac:dyDescent="0.25">
      <c r="A11" s="17" t="s">
        <v>23</v>
      </c>
      <c r="B11" s="17" t="s">
        <v>55</v>
      </c>
      <c r="C11" s="17" t="s">
        <v>56</v>
      </c>
      <c r="D11" s="18" t="s">
        <v>22</v>
      </c>
      <c r="E11" s="19">
        <v>0</v>
      </c>
      <c r="F11" s="19">
        <v>0</v>
      </c>
      <c r="G11" s="19">
        <v>0</v>
      </c>
      <c r="H11" s="19">
        <v>0</v>
      </c>
      <c r="I11" s="23"/>
      <c r="J11" s="20">
        <v>45170</v>
      </c>
      <c r="K11" s="20">
        <v>46266</v>
      </c>
      <c r="N11" s="8"/>
    </row>
    <row r="12" spans="1:17" x14ac:dyDescent="0.25">
      <c r="A12" s="17" t="s">
        <v>23</v>
      </c>
      <c r="B12" s="17" t="s">
        <v>55</v>
      </c>
      <c r="C12" s="17" t="s">
        <v>57</v>
      </c>
      <c r="D12" s="18" t="s">
        <v>19</v>
      </c>
      <c r="E12" s="19">
        <v>0</v>
      </c>
      <c r="F12" s="19">
        <v>0</v>
      </c>
      <c r="G12" s="19">
        <v>0</v>
      </c>
      <c r="H12" s="19">
        <v>0</v>
      </c>
      <c r="I12" s="23"/>
      <c r="J12" s="20">
        <v>45170</v>
      </c>
      <c r="K12" s="20">
        <v>45170</v>
      </c>
      <c r="M12" s="5"/>
      <c r="N12" s="8"/>
    </row>
    <row r="13" spans="1:17" x14ac:dyDescent="0.25">
      <c r="A13" s="17" t="s">
        <v>23</v>
      </c>
      <c r="B13" s="17" t="s">
        <v>55</v>
      </c>
      <c r="C13" s="17" t="s">
        <v>58</v>
      </c>
      <c r="D13" s="18" t="s">
        <v>19</v>
      </c>
      <c r="E13" s="19">
        <v>0</v>
      </c>
      <c r="F13" s="19">
        <v>0</v>
      </c>
      <c r="G13" s="19">
        <v>0</v>
      </c>
      <c r="H13" s="19">
        <v>0</v>
      </c>
      <c r="I13" s="23"/>
      <c r="J13" s="20">
        <v>45170</v>
      </c>
      <c r="K13" s="20">
        <v>45170</v>
      </c>
      <c r="N13" s="34"/>
    </row>
    <row r="14" spans="1:17" x14ac:dyDescent="0.25">
      <c r="A14" s="17" t="s">
        <v>30</v>
      </c>
      <c r="B14" s="17" t="s">
        <v>40</v>
      </c>
      <c r="C14" s="17" t="s">
        <v>41</v>
      </c>
      <c r="D14" s="18" t="s">
        <v>26</v>
      </c>
      <c r="E14" s="19">
        <v>0</v>
      </c>
      <c r="F14" s="19">
        <v>0</v>
      </c>
      <c r="G14" s="19">
        <v>1687239</v>
      </c>
      <c r="H14" s="19">
        <v>0</v>
      </c>
      <c r="I14" s="19"/>
      <c r="J14" s="20">
        <v>45474</v>
      </c>
      <c r="K14" s="18"/>
      <c r="N14" s="35"/>
    </row>
    <row r="15" spans="1:17" x14ac:dyDescent="0.25">
      <c r="A15" s="17"/>
      <c r="B15" s="17"/>
      <c r="C15" s="17"/>
      <c r="D15" s="18"/>
      <c r="E15" s="19"/>
      <c r="F15" s="19"/>
      <c r="G15" s="19"/>
      <c r="H15" s="19"/>
      <c r="I15" s="19"/>
      <c r="J15" s="18"/>
      <c r="K15" s="18"/>
    </row>
    <row r="16" spans="1:17" x14ac:dyDescent="0.25">
      <c r="A16" s="17"/>
      <c r="B16" s="17"/>
      <c r="C16" s="17"/>
      <c r="D16" s="18"/>
      <c r="E16" s="19"/>
      <c r="F16" s="19"/>
      <c r="G16" s="19"/>
      <c r="H16" s="19"/>
      <c r="I16" s="19"/>
      <c r="J16" s="18"/>
      <c r="K16" s="18"/>
    </row>
    <row r="17" spans="1:11" x14ac:dyDescent="0.25">
      <c r="A17" s="17"/>
      <c r="B17" s="17"/>
      <c r="C17" s="17"/>
      <c r="D17" s="18"/>
      <c r="E17" s="19"/>
      <c r="F17" s="19"/>
      <c r="G17" s="19"/>
      <c r="H17" s="19"/>
      <c r="I17" s="19"/>
      <c r="J17" s="18"/>
      <c r="K17" s="18"/>
    </row>
    <row r="18" spans="1:11" x14ac:dyDescent="0.25">
      <c r="A18" s="17"/>
      <c r="B18" s="17"/>
      <c r="C18" s="17"/>
      <c r="D18" s="18"/>
      <c r="E18" s="19"/>
      <c r="F18" s="19"/>
      <c r="G18" s="19"/>
      <c r="H18" s="19"/>
      <c r="I18" s="19"/>
      <c r="J18" s="18"/>
      <c r="K18" s="18"/>
    </row>
    <row r="19" spans="1:11" x14ac:dyDescent="0.25">
      <c r="A19" s="17"/>
      <c r="B19" s="17"/>
      <c r="C19" s="17"/>
      <c r="D19" s="18"/>
      <c r="E19" s="19"/>
      <c r="F19" s="19"/>
      <c r="G19" s="19"/>
      <c r="H19" s="19"/>
      <c r="I19" s="19"/>
      <c r="J19" s="18"/>
      <c r="K19" s="18"/>
    </row>
    <row r="20" spans="1:11" x14ac:dyDescent="0.25">
      <c r="A20" s="17"/>
      <c r="B20" s="17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25">
      <c r="A21" s="17"/>
      <c r="B21" s="17"/>
      <c r="C21" s="17"/>
      <c r="D21" s="18"/>
      <c r="E21" s="19"/>
      <c r="F21" s="19"/>
      <c r="G21" s="19"/>
      <c r="H21" s="19"/>
      <c r="I21" s="19"/>
      <c r="J21" s="18"/>
      <c r="K21" s="18"/>
    </row>
    <row r="22" spans="1:11" x14ac:dyDescent="0.25">
      <c r="A22" s="17"/>
      <c r="B22" s="17"/>
      <c r="C22" s="17"/>
      <c r="D22" s="18"/>
      <c r="E22" s="19"/>
      <c r="F22" s="19"/>
      <c r="G22" s="19"/>
      <c r="H22" s="19"/>
      <c r="I22" s="19"/>
      <c r="J22" s="18"/>
      <c r="K22" s="18"/>
    </row>
    <row r="23" spans="1:11" x14ac:dyDescent="0.25">
      <c r="A23" s="17"/>
      <c r="B23" s="17"/>
      <c r="C23" s="17"/>
      <c r="D23" s="18"/>
      <c r="E23" s="19"/>
      <c r="F23" s="19"/>
      <c r="G23" s="19"/>
      <c r="H23" s="19"/>
      <c r="I23" s="19"/>
      <c r="J23" s="18"/>
      <c r="K23" s="18"/>
    </row>
    <row r="24" spans="1:11" x14ac:dyDescent="0.25">
      <c r="A24" s="17"/>
      <c r="B24" s="17"/>
      <c r="C24" s="17"/>
      <c r="D24" s="18"/>
      <c r="E24" s="19"/>
      <c r="F24" s="19"/>
      <c r="G24" s="19"/>
      <c r="H24" s="19"/>
      <c r="I24" s="19"/>
      <c r="J24" s="18"/>
      <c r="K24" s="18"/>
    </row>
    <row r="25" spans="1:11" x14ac:dyDescent="0.25">
      <c r="A25" s="17"/>
      <c r="B25" s="17"/>
      <c r="C25" s="17"/>
      <c r="D25" s="18"/>
      <c r="E25" s="19"/>
      <c r="F25" s="19"/>
      <c r="G25" s="19"/>
      <c r="H25" s="19"/>
      <c r="I25" s="19"/>
      <c r="J25" s="18"/>
      <c r="K25" s="18"/>
    </row>
    <row r="26" spans="1:11" x14ac:dyDescent="0.25">
      <c r="A26" s="17"/>
      <c r="B26" s="17"/>
      <c r="C26" s="17"/>
      <c r="D26" s="18"/>
      <c r="E26" s="19"/>
      <c r="F26" s="19"/>
      <c r="G26" s="19"/>
      <c r="H26" s="19"/>
      <c r="I26" s="19"/>
      <c r="J26" s="18"/>
      <c r="K26" s="18"/>
    </row>
    <row r="27" spans="1:11" x14ac:dyDescent="0.25">
      <c r="A27" s="17"/>
      <c r="B27" s="17"/>
      <c r="C27" s="17"/>
      <c r="D27" s="18"/>
      <c r="E27" s="19"/>
      <c r="F27" s="19"/>
      <c r="G27" s="19"/>
      <c r="H27" s="19"/>
      <c r="I27" s="19"/>
      <c r="J27" s="18"/>
      <c r="K27" s="18"/>
    </row>
    <row r="28" spans="1:11" x14ac:dyDescent="0.25">
      <c r="A28" s="17"/>
      <c r="B28" s="17"/>
      <c r="C28" s="17"/>
      <c r="D28" s="18"/>
      <c r="E28" s="19"/>
      <c r="F28" s="19"/>
      <c r="G28" s="19"/>
      <c r="H28" s="19"/>
      <c r="I28" s="19"/>
      <c r="J28" s="18"/>
      <c r="K28" s="18"/>
    </row>
    <row r="29" spans="1:11" x14ac:dyDescent="0.25">
      <c r="A29" s="17"/>
      <c r="B29" s="17"/>
      <c r="C29" s="17"/>
      <c r="D29" s="18"/>
      <c r="E29" s="19"/>
      <c r="F29" s="19"/>
      <c r="G29" s="19"/>
      <c r="H29" s="19"/>
      <c r="I29" s="19"/>
      <c r="J29" s="18"/>
      <c r="K29" s="18"/>
    </row>
    <row r="30" spans="1:11" x14ac:dyDescent="0.25">
      <c r="A30" s="17"/>
      <c r="B30" s="17"/>
      <c r="C30" s="17"/>
      <c r="D30" s="18"/>
      <c r="E30" s="19"/>
      <c r="F30" s="19"/>
      <c r="G30" s="19"/>
      <c r="H30" s="19"/>
      <c r="I30" s="19"/>
      <c r="J30" s="18"/>
      <c r="K30" s="18"/>
    </row>
    <row r="31" spans="1:11" x14ac:dyDescent="0.25">
      <c r="A31" s="17"/>
      <c r="B31" s="17"/>
      <c r="C31" s="17"/>
      <c r="D31" s="18"/>
      <c r="E31" s="19"/>
      <c r="F31" s="19"/>
      <c r="G31" s="19"/>
      <c r="H31" s="19"/>
      <c r="I31" s="19"/>
      <c r="J31" s="18"/>
      <c r="K31" s="18"/>
    </row>
    <row r="32" spans="1:11" x14ac:dyDescent="0.25">
      <c r="A32" s="17"/>
      <c r="B32" s="17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7"/>
      <c r="B33" s="17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7"/>
      <c r="B34" s="17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7"/>
      <c r="B35" s="17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7"/>
      <c r="B36" s="17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7"/>
      <c r="B37" s="17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7"/>
      <c r="B38" s="17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7"/>
      <c r="B39" s="17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7"/>
      <c r="B40" s="17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7"/>
      <c r="B41" s="17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7"/>
      <c r="B42" s="17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7"/>
      <c r="B43" s="17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7"/>
      <c r="B44" s="17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7"/>
      <c r="B45" s="17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7"/>
      <c r="B46" s="17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7"/>
      <c r="B47" s="17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7"/>
      <c r="B48" s="17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7"/>
      <c r="B49" s="17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7"/>
      <c r="B50" s="17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27" t="s">
        <v>42</v>
      </c>
      <c r="B51" s="27" t="s">
        <v>42</v>
      </c>
      <c r="C51" s="27" t="s">
        <v>42</v>
      </c>
      <c r="D51" s="27" t="s">
        <v>42</v>
      </c>
      <c r="E51" s="27"/>
      <c r="F51" s="27"/>
      <c r="G51" s="27"/>
      <c r="H51" s="27"/>
      <c r="I51" s="27"/>
      <c r="J51" s="27" t="s">
        <v>42</v>
      </c>
      <c r="K51" s="27" t="s">
        <v>42</v>
      </c>
    </row>
    <row r="52" spans="1:11" x14ac:dyDescent="0.25">
      <c r="D52" s="28" t="s">
        <v>43</v>
      </c>
      <c r="E52" s="4">
        <f>SUM(E5:E50)</f>
        <v>1231267</v>
      </c>
      <c r="F52" s="4">
        <f t="shared" ref="F52:H52" si="0">SUM(F5:F50)</f>
        <v>3213944</v>
      </c>
      <c r="G52" s="4">
        <f t="shared" si="0"/>
        <v>1687239</v>
      </c>
      <c r="H52" s="4">
        <f t="shared" si="0"/>
        <v>0</v>
      </c>
    </row>
    <row r="53" spans="1:11" x14ac:dyDescent="0.25">
      <c r="D53" s="28"/>
      <c r="E53" s="29"/>
      <c r="F53" s="30"/>
      <c r="G53" s="31"/>
      <c r="H53" s="31"/>
    </row>
    <row r="54" spans="1:11" x14ac:dyDescent="0.25">
      <c r="C54" t="s">
        <v>44</v>
      </c>
      <c r="D54" s="32"/>
      <c r="E54" s="29"/>
      <c r="F54" s="29"/>
    </row>
  </sheetData>
  <mergeCells count="1">
    <mergeCell ref="E2:H2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67E0D-3D77-412A-95B1-49F9E78D1565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168530432CE246965421C9A06A358B" ma:contentTypeVersion="15" ma:contentTypeDescription="Create a new document." ma:contentTypeScope="" ma:versionID="da707001bfef0954d102b1cfaed37c7d">
  <xsd:schema xmlns:xsd="http://www.w3.org/2001/XMLSchema" xmlns:xs="http://www.w3.org/2001/XMLSchema" xmlns:p="http://schemas.microsoft.com/office/2006/metadata/properties" xmlns:ns3="6ae742ea-0f46-4879-9975-32171a002ed5" xmlns:ns4="cbcf51d3-c492-40d9-b169-4fff27402dbc" targetNamespace="http://schemas.microsoft.com/office/2006/metadata/properties" ma:root="true" ma:fieldsID="e24000e3dde04a4e1e26bbcccb5d8841" ns3:_="" ns4:_="">
    <xsd:import namespace="6ae742ea-0f46-4879-9975-32171a002ed5"/>
    <xsd:import namespace="cbcf51d3-c492-40d9-b169-4fff27402db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e742ea-0f46-4879-9975-32171a002e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cf51d3-c492-40d9-b169-4fff27402db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ae742ea-0f46-4879-9975-32171a002ed5" xsi:nil="true"/>
  </documentManagement>
</p:properties>
</file>

<file path=customXml/itemProps1.xml><?xml version="1.0" encoding="utf-8"?>
<ds:datastoreItem xmlns:ds="http://schemas.openxmlformats.org/officeDocument/2006/customXml" ds:itemID="{801CEC97-766C-41BF-9CE1-9FE2631BDA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e742ea-0f46-4879-9975-32171a002ed5"/>
    <ds:schemaRef ds:uri="cbcf51d3-c492-40d9-b169-4fff27402d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5EED21-7249-41FD-8575-6D3DD53BFA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3AB4A1-AF5B-4B4F-B4CA-425AEF40E6AC}">
  <ds:schemaRefs>
    <ds:schemaRef ds:uri="http://purl.org/dc/terms/"/>
    <ds:schemaRef ds:uri="http://schemas.openxmlformats.org/package/2006/metadata/core-properties"/>
    <ds:schemaRef ds:uri="6ae742ea-0f46-4879-9975-32171a002ed5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cbcf51d3-c492-40d9-b169-4fff27402dbc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AV_Rev Req't_yrs 1-3</vt:lpstr>
      <vt:lpstr>Park_Rev Req't_yrs 1-3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Ho</dc:creator>
  <cp:lastModifiedBy>Jeremy Ho</cp:lastModifiedBy>
  <dcterms:created xsi:type="dcterms:W3CDTF">2023-08-11T22:41:01Z</dcterms:created>
  <dcterms:modified xsi:type="dcterms:W3CDTF">2023-08-11T22:44:07Z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0x0101001E168530432CE246965421C9A06A358B</vt:lpwstr>
  </property>
</Properties>
</file>